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tabRatio="788" activeTab="2"/>
  </bookViews>
  <sheets>
    <sheet name="NIT" sheetId="16" r:id="rId1"/>
    <sheet name="NIT (2)" sheetId="17" r:id="rId2"/>
    <sheet name="NIT Rs. 31.15 Lakh" sheetId="18" r:id="rId3"/>
  </sheets>
  <definedNames>
    <definedName name="_xlnm.Print_Area" localSheetId="0">NIT!$A$1:$G$19</definedName>
    <definedName name="_xlnm.Print_Area" localSheetId="1">'NIT (2)'!$A$1:$G$19</definedName>
    <definedName name="_xlnm.Print_Area" localSheetId="2">'NIT Rs. 31.15 Lakh'!$A$1:$G$19</definedName>
    <definedName name="_xlnm.Print_Titles" localSheetId="0">NIT!$4:$5</definedName>
    <definedName name="_xlnm.Print_Titles" localSheetId="1">'NIT (2)'!$4:$5</definedName>
    <definedName name="_xlnm.Print_Titles" localSheetId="2">'NIT Rs. 31.15 Lakh'!$4:$5</definedName>
  </definedNames>
  <calcPr calcId="162913"/>
</workbook>
</file>

<file path=xl/calcChain.xml><?xml version="1.0" encoding="utf-8"?>
<calcChain xmlns="http://schemas.openxmlformats.org/spreadsheetml/2006/main">
  <c r="D9" i="18" l="1"/>
  <c r="D8" i="18"/>
  <c r="D7" i="18"/>
  <c r="K6" i="18"/>
  <c r="K12" i="18"/>
  <c r="G9" i="18"/>
  <c r="G8" i="18"/>
  <c r="G7" i="18"/>
  <c r="G10" i="18" l="1"/>
  <c r="K12" i="17"/>
  <c r="G9" i="17"/>
  <c r="G8" i="17"/>
  <c r="G7" i="17"/>
  <c r="G9" i="16"/>
  <c r="G8" i="16"/>
  <c r="G7" i="16"/>
  <c r="G10" i="17" l="1"/>
  <c r="G10" i="16"/>
  <c r="K12" i="16"/>
</calcChain>
</file>

<file path=xl/sharedStrings.xml><?xml version="1.0" encoding="utf-8"?>
<sst xmlns="http://schemas.openxmlformats.org/spreadsheetml/2006/main" count="87" uniqueCount="37">
  <si>
    <t>Total</t>
  </si>
  <si>
    <t xml:space="preserve">Sub Engineer </t>
  </si>
  <si>
    <t xml:space="preserve">Sub Divisional officer </t>
  </si>
  <si>
    <t xml:space="preserve">Qty </t>
  </si>
  <si>
    <t xml:space="preserve">Amount </t>
  </si>
  <si>
    <t>Executive Engineer</t>
  </si>
  <si>
    <t xml:space="preserve">      P.W.D.Bridge Construction
       Sub Division Korba (C.G.)</t>
  </si>
  <si>
    <t>S.O.R. I.No.</t>
  </si>
  <si>
    <t>Rate</t>
  </si>
  <si>
    <t>Item of work</t>
  </si>
  <si>
    <t>S.N</t>
  </si>
  <si>
    <t>Unit</t>
  </si>
  <si>
    <t xml:space="preserve">     P.W.D.Bridge Construction
        Division Bilaspur  (C.G.)</t>
  </si>
  <si>
    <t>M</t>
  </si>
  <si>
    <t xml:space="preserve"> N.I.T. SCHEDULE</t>
  </si>
  <si>
    <t>Rs</t>
  </si>
  <si>
    <t>Say</t>
  </si>
  <si>
    <t>Taking exploratory boring 100 mm dia at the location of piers and abutments or for high embankments in approaches in all types of strata like soil, soft rock, hard rock etc. including all materials such as casing pipes, accessories, grease and other such materials and or as required including converving such materials and machinery to site of work preserving the loose/undisturbed soil sample and rock core sample serially numbered at the site of work, performing other tests at site such as SPT etc. as per direction of Engineer In charge and conveying the same to the head quarters of concerned office as directed and submission of detailed bore log sheet along with required test reports as per I.R.C.78 and section 2400 including testing and preserving soil/rock core sample in core boxes as per Technical specifications and direction of Engineer In charge .</t>
  </si>
  <si>
    <r>
      <rPr>
        <b/>
        <sz val="11"/>
        <rFont val="Times New Roman"/>
        <family val="1"/>
      </rPr>
      <t>(i)</t>
    </r>
  </si>
  <si>
    <r>
      <rPr>
        <sz val="10"/>
        <rFont val="Times New Roman"/>
        <family val="1"/>
      </rPr>
      <t>Upto 1.0 m below bed level</t>
    </r>
  </si>
  <si>
    <r>
      <rPr>
        <b/>
        <sz val="11"/>
        <rFont val="Times New Roman"/>
        <family val="1"/>
      </rPr>
      <t>(ii)</t>
    </r>
  </si>
  <si>
    <r>
      <rPr>
        <sz val="10"/>
        <rFont val="Times New Roman"/>
        <family val="1"/>
      </rPr>
      <t>Beyond 1.0 m upto 5.0 m depth</t>
    </r>
  </si>
  <si>
    <r>
      <rPr>
        <b/>
        <sz val="11"/>
        <rFont val="Times New Roman"/>
        <family val="1"/>
      </rPr>
      <t>(iii)</t>
    </r>
  </si>
  <si>
    <r>
      <rPr>
        <sz val="10"/>
        <rFont val="Times New Roman"/>
        <family val="1"/>
      </rPr>
      <t>Beyond 5.0 m depth</t>
    </r>
  </si>
  <si>
    <t>Each</t>
  </si>
  <si>
    <t>Exploratory Boring work in Various Rivers/Nalla of Korba Distt. Budgeted work Year 2025 - 26 (Part-II)</t>
  </si>
  <si>
    <t>16.64 Lakh</t>
  </si>
  <si>
    <t>SOR - Bridge work 01/01/2025          Amount of P.A.C. Rs. 16,64,169.00
            Road work   01/01/2025                                    Say Rs. 16.64 Lacs</t>
  </si>
  <si>
    <t>14.50 Lakh</t>
  </si>
  <si>
    <t>SOR - Bridge work 01/01/2025          Amount of P.A.C. Rs. 14,50,810.00
            Road work   01/01/2025                                    Say Rs. 14.50 Lacs</t>
  </si>
  <si>
    <t>Exploratory Boring work in Various Rivers/Nalla of Korba Distt. Budgeted work Year 2025 - 26 (Part-I)</t>
  </si>
  <si>
    <t>P.W.D.Bridge Construction
Division Bilaspur  (C.G.)</t>
  </si>
  <si>
    <t>P.W.D.Bridge Construction
Sub Division Korba (C.G.)</t>
  </si>
  <si>
    <t>Exploratory Boring work in Various Rivers/Nalla of Korba Distt. Budgeted work Year 2025 - 26 (Part-I) &amp; (Part-II)</t>
  </si>
  <si>
    <t>Taking exploratory boring 100 mm dia at the location of piers and abutments or for high embankments in approaches in all types of strata like soil, soft rock, hard rock etc. including all materials such as casing pipes, accessories, grease and other such materials and or as required including converving such materials and machinery to site of work preserving the loose/undisturbed soil sample and rock core sample serially numbered at the site of work, performing other tests at site such as SPT etc. as per direction of Engineer In charge and conveying the same to the head quarters of concerned office as directed and submission of detailed bore log sheet along with required test reports as per I.R.C.78 and section 2400 including testing and preserving soil/rock core sample in core boxes as per Technical specifications and direction of Engineer In charge.</t>
  </si>
  <si>
    <t>SOR - Bridge work 01/01/2025          Amount of P.A.C. Rs. 31,14,983.00
                                                                                           Say Rs. 31.15 Lacs</t>
  </si>
  <si>
    <t>31.15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</si>
</sst>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1" x14ac:knownFonts="1">
    <font>
      <sz val="11"/>
      <color theme="1"/>
      <name val="Calibri"/>
      <family val="2"/>
      <scheme val="minor"/>
    </font>
    <font>
      <b/>
      <sz val="12"/>
      <color indexed="8"/>
      <name val="Calibri"/>
      <family val="2"/>
    </font>
    <font>
      <b/>
      <sz val="12"/>
      <name val="Arial"/>
      <family val="2"/>
    </font>
    <font>
      <b/>
      <sz val="12"/>
      <name val="Times New Roman"/>
      <family val="1"/>
    </font>
    <font>
      <sz val="12"/>
      <color indexed="8"/>
      <name val="Times New Roman"/>
      <family val="1"/>
    </font>
    <font>
      <b/>
      <sz val="12"/>
      <color indexed="8"/>
      <name val="Times New Roman"/>
      <family val="1"/>
    </font>
    <font>
      <sz val="12"/>
      <name val="Times New Roman"/>
      <family val="1"/>
    </font>
    <font>
      <sz val="11"/>
      <name val="Times New Roman"/>
      <family val="1"/>
    </font>
    <font>
      <b/>
      <sz val="10"/>
      <name val="Times New Roman"/>
      <family val="1"/>
    </font>
    <font>
      <sz val="12"/>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sz val="11"/>
      <name val="Times New Roman"/>
      <family val="1"/>
    </font>
    <font>
      <sz val="10"/>
      <name val="Arial"/>
      <family val="2"/>
    </font>
    <font>
      <sz val="10"/>
      <name val="Times New Roman"/>
      <family val="1"/>
    </font>
    <font>
      <b/>
      <u/>
      <sz val="16"/>
      <name val="Arial"/>
      <family val="2"/>
    </font>
    <font>
      <sz val="10"/>
      <name val="Arial"/>
      <family val="2"/>
    </font>
    <font>
      <sz val="10"/>
      <name val="Times New Roman"/>
      <family val="1"/>
    </font>
    <font>
      <b/>
      <sz val="11"/>
      <name val="Times New Roman"/>
      <family val="1"/>
    </font>
    <font>
      <b/>
      <sz val="16"/>
      <color theme="1"/>
      <name val="Calibri"/>
      <family val="2"/>
      <scheme val="minor"/>
    </font>
  </fonts>
  <fills count="3">
    <fill>
      <patternFill patternType="none"/>
    </fill>
    <fill>
      <patternFill patternType="gray125"/>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14" fillId="0" borderId="0"/>
    <xf numFmtId="0" fontId="17" fillId="0" borderId="0"/>
    <xf numFmtId="0" fontId="14" fillId="0" borderId="0"/>
  </cellStyleXfs>
  <cellXfs count="89">
    <xf numFmtId="0" fontId="0" fillId="0" borderId="0" xfId="0"/>
    <xf numFmtId="0" fontId="1" fillId="0" borderId="0" xfId="0" applyFont="1" applyBorder="1" applyAlignment="1">
      <alignment horizontal="center"/>
    </xf>
    <xf numFmtId="0" fontId="2" fillId="0" borderId="0" xfId="0" applyFont="1" applyBorder="1" applyAlignment="1">
      <alignment horizontal="center"/>
    </xf>
    <xf numFmtId="2" fontId="2" fillId="0" borderId="0" xfId="0" applyNumberFormat="1" applyFont="1" applyBorder="1" applyAlignment="1">
      <alignment horizontal="center"/>
    </xf>
    <xf numFmtId="0" fontId="9" fillId="0" borderId="0" xfId="0" applyFont="1" applyBorder="1" applyAlignment="1">
      <alignment horizontal="left" vertical="top" wrapText="1"/>
    </xf>
    <xf numFmtId="2" fontId="0" fillId="0" borderId="0" xfId="0" applyNumberFormat="1"/>
    <xf numFmtId="0" fontId="3" fillId="0" borderId="0" xfId="0" applyFont="1" applyBorder="1" applyAlignment="1">
      <alignment horizontal="center"/>
    </xf>
    <xf numFmtId="0" fontId="4" fillId="0" borderId="0" xfId="0" applyFont="1" applyBorder="1" applyAlignment="1">
      <alignment horizontal="center" vertical="top"/>
    </xf>
    <xf numFmtId="164" fontId="6" fillId="0" borderId="0" xfId="0" applyNumberFormat="1" applyFont="1" applyBorder="1" applyAlignment="1">
      <alignment horizontal="center"/>
    </xf>
    <xf numFmtId="0" fontId="5" fillId="0" borderId="1" xfId="0" applyFont="1" applyBorder="1" applyAlignment="1">
      <alignment horizontal="center" vertical="top" wrapText="1"/>
    </xf>
    <xf numFmtId="0" fontId="3" fillId="0" borderId="1" xfId="0" applyFont="1" applyBorder="1" applyAlignment="1">
      <alignment horizontal="center"/>
    </xf>
    <xf numFmtId="0" fontId="5" fillId="0" borderId="1" xfId="0" applyFont="1" applyBorder="1" applyAlignment="1">
      <alignment horizontal="center"/>
    </xf>
    <xf numFmtId="0" fontId="11" fillId="0" borderId="0" xfId="0" applyFont="1" applyAlignment="1">
      <alignment horizontal="center" vertical="center"/>
    </xf>
    <xf numFmtId="0" fontId="8" fillId="0" borderId="0" xfId="0" applyFont="1"/>
    <xf numFmtId="0" fontId="8" fillId="0" borderId="0" xfId="0" applyFont="1" applyAlignment="1">
      <alignment horizontal="center" vertical="top" wrapText="1"/>
    </xf>
    <xf numFmtId="0" fontId="15" fillId="0" borderId="0" xfId="0" applyFont="1"/>
    <xf numFmtId="0" fontId="12" fillId="0" borderId="1" xfId="0" applyFont="1" applyBorder="1" applyAlignment="1">
      <alignment horizontal="right"/>
    </xf>
    <xf numFmtId="0" fontId="6" fillId="0" borderId="1" xfId="0" applyFont="1" applyBorder="1" applyAlignment="1">
      <alignment horizontal="center" vertical="top"/>
    </xf>
    <xf numFmtId="0" fontId="4" fillId="0" borderId="1" xfId="0" applyFont="1" applyBorder="1" applyAlignment="1">
      <alignment horizontal="center" vertical="top"/>
    </xf>
    <xf numFmtId="16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0" fontId="9" fillId="0" borderId="1" xfId="0" applyFont="1" applyBorder="1" applyAlignment="1">
      <alignment horizontal="left" vertical="top" wrapText="1"/>
    </xf>
    <xf numFmtId="2" fontId="6" fillId="0" borderId="1" xfId="0" applyNumberFormat="1" applyFont="1" applyFill="1" applyBorder="1" applyAlignment="1">
      <alignment horizontal="right" vertical="top"/>
    </xf>
    <xf numFmtId="2" fontId="2" fillId="0" borderId="1" xfId="0" applyNumberFormat="1" applyFont="1" applyBorder="1" applyAlignment="1">
      <alignment horizontal="right"/>
    </xf>
    <xf numFmtId="2" fontId="0" fillId="0" borderId="1" xfId="0" applyNumberFormat="1" applyFont="1" applyBorder="1"/>
    <xf numFmtId="0" fontId="0" fillId="0" borderId="1" xfId="0" applyBorder="1"/>
    <xf numFmtId="0" fontId="16" fillId="0" borderId="0" xfId="0" applyFont="1" applyAlignment="1">
      <alignment vertical="top" wrapText="1"/>
    </xf>
    <xf numFmtId="2" fontId="5" fillId="0" borderId="1" xfId="0" applyNumberFormat="1" applyFont="1" applyBorder="1" applyAlignment="1">
      <alignment horizontal="right"/>
    </xf>
    <xf numFmtId="0" fontId="6" fillId="0" borderId="1" xfId="0" applyFont="1" applyBorder="1" applyAlignment="1">
      <alignment horizontal="center" vertical="top" wrapText="1"/>
    </xf>
    <xf numFmtId="0" fontId="19" fillId="0" borderId="1" xfId="2" applyFont="1" applyBorder="1" applyAlignment="1">
      <alignment horizontal="left" vertical="center"/>
    </xf>
    <xf numFmtId="2" fontId="7" fillId="0" borderId="1" xfId="0" applyNumberFormat="1" applyFont="1" applyBorder="1" applyAlignment="1">
      <alignment horizontal="center" vertical="center"/>
    </xf>
    <xf numFmtId="2" fontId="7" fillId="0" borderId="1" xfId="0" applyNumberFormat="1" applyFont="1" applyFill="1" applyBorder="1" applyAlignment="1">
      <alignment horizontal="center" vertical="center"/>
    </xf>
    <xf numFmtId="164" fontId="7" fillId="0" borderId="1" xfId="0" applyNumberFormat="1" applyFont="1" applyBorder="1" applyAlignment="1">
      <alignment horizontal="center" vertical="center"/>
    </xf>
    <xf numFmtId="0" fontId="3" fillId="0" borderId="1" xfId="0" applyFont="1" applyBorder="1" applyAlignment="1">
      <alignment horizontal="center" vertical="top" wrapText="1"/>
    </xf>
    <xf numFmtId="0" fontId="8" fillId="0" borderId="0" xfId="0" applyFont="1" applyAlignment="1">
      <alignment horizontal="center"/>
    </xf>
    <xf numFmtId="0" fontId="7" fillId="0" borderId="1" xfId="0" applyFont="1" applyBorder="1" applyAlignment="1">
      <alignment horizontal="justify" vertical="top" wrapText="1"/>
    </xf>
    <xf numFmtId="0" fontId="16" fillId="2" borderId="0" xfId="0" applyFont="1" applyFill="1" applyAlignment="1">
      <alignment vertical="top" wrapText="1"/>
    </xf>
    <xf numFmtId="0" fontId="0" fillId="2" borderId="0" xfId="0" applyFill="1"/>
    <xf numFmtId="0" fontId="11" fillId="2" borderId="0" xfId="0" applyFont="1" applyFill="1" applyAlignment="1">
      <alignment horizontal="center" vertical="center"/>
    </xf>
    <xf numFmtId="0" fontId="5"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5" fillId="2" borderId="1" xfId="0" applyFont="1" applyFill="1" applyBorder="1" applyAlignment="1">
      <alignment horizontal="center"/>
    </xf>
    <xf numFmtId="0" fontId="3" fillId="2" borderId="1" xfId="0" applyFont="1" applyFill="1" applyBorder="1" applyAlignment="1">
      <alignment horizontal="center"/>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7" fillId="2" borderId="1" xfId="0" applyFont="1" applyFill="1" applyBorder="1" applyAlignment="1">
      <alignment vertical="top" wrapText="1"/>
    </xf>
    <xf numFmtId="164" fontId="6" fillId="2" borderId="1" xfId="0" applyNumberFormat="1" applyFont="1" applyFill="1" applyBorder="1" applyAlignment="1">
      <alignment horizontal="center" vertical="top"/>
    </xf>
    <xf numFmtId="2" fontId="6" fillId="2" borderId="1" xfId="0" applyNumberFormat="1" applyFont="1" applyFill="1" applyBorder="1" applyAlignment="1">
      <alignment horizontal="center" vertical="top"/>
    </xf>
    <xf numFmtId="2" fontId="6" fillId="2" borderId="1" xfId="0" applyNumberFormat="1" applyFont="1" applyFill="1" applyBorder="1" applyAlignment="1">
      <alignment horizontal="right" vertical="top"/>
    </xf>
    <xf numFmtId="0" fontId="19" fillId="2" borderId="1" xfId="2" applyFont="1" applyFill="1" applyBorder="1" applyAlignment="1">
      <alignment horizontal="left" vertical="center"/>
    </xf>
    <xf numFmtId="2" fontId="7" fillId="2" borderId="1" xfId="0" applyNumberFormat="1" applyFont="1" applyFill="1" applyBorder="1" applyAlignment="1">
      <alignment horizontal="center" vertical="center"/>
    </xf>
    <xf numFmtId="164" fontId="7" fillId="2" borderId="1" xfId="0" applyNumberFormat="1" applyFont="1" applyFill="1" applyBorder="1" applyAlignment="1">
      <alignment horizontal="center" vertical="center"/>
    </xf>
    <xf numFmtId="0" fontId="4" fillId="2" borderId="1" xfId="0" applyFont="1" applyFill="1" applyBorder="1" applyAlignment="1">
      <alignment horizontal="center" vertical="top"/>
    </xf>
    <xf numFmtId="0" fontId="9" fillId="2" borderId="1" xfId="0" applyFont="1" applyFill="1" applyBorder="1" applyAlignment="1">
      <alignment horizontal="left" vertical="top" wrapText="1"/>
    </xf>
    <xf numFmtId="2" fontId="0" fillId="2" borderId="1" xfId="0" applyNumberFormat="1" applyFont="1" applyFill="1" applyBorder="1"/>
    <xf numFmtId="0" fontId="0" fillId="2" borderId="1" xfId="0" applyFill="1" applyBorder="1"/>
    <xf numFmtId="0" fontId="12" fillId="2" borderId="1" xfId="0" applyFont="1" applyFill="1" applyBorder="1" applyAlignment="1">
      <alignment horizontal="right"/>
    </xf>
    <xf numFmtId="2" fontId="5" fillId="2" borderId="1" xfId="0" applyNumberFormat="1" applyFont="1" applyFill="1" applyBorder="1" applyAlignment="1">
      <alignment horizontal="right"/>
    </xf>
    <xf numFmtId="2" fontId="0" fillId="2" borderId="0" xfId="0" applyNumberFormat="1" applyFill="1"/>
    <xf numFmtId="0" fontId="4" fillId="2" borderId="0" xfId="0" applyFont="1" applyFill="1" applyBorder="1" applyAlignment="1">
      <alignment horizontal="center" vertical="top"/>
    </xf>
    <xf numFmtId="0" fontId="3" fillId="2" borderId="0" xfId="0" applyFont="1" applyFill="1" applyBorder="1" applyAlignment="1">
      <alignment horizontal="center"/>
    </xf>
    <xf numFmtId="0" fontId="9" fillId="2" borderId="0" xfId="0" applyFont="1" applyFill="1" applyBorder="1" applyAlignment="1">
      <alignment horizontal="left" vertical="top" wrapText="1"/>
    </xf>
    <xf numFmtId="164" fontId="6" fillId="2" borderId="0" xfId="0" applyNumberFormat="1" applyFont="1" applyFill="1" applyBorder="1" applyAlignment="1">
      <alignment horizontal="center"/>
    </xf>
    <xf numFmtId="2" fontId="2" fillId="2" borderId="1" xfId="0" applyNumberFormat="1" applyFont="1" applyFill="1" applyBorder="1" applyAlignment="1">
      <alignment horizontal="right"/>
    </xf>
    <xf numFmtId="0" fontId="1" fillId="2" borderId="0" xfId="0" applyFont="1" applyFill="1" applyBorder="1" applyAlignment="1">
      <alignment horizontal="center"/>
    </xf>
    <xf numFmtId="0" fontId="2" fillId="2" borderId="0" xfId="0" applyFont="1" applyFill="1" applyBorder="1" applyAlignment="1">
      <alignment horizontal="center"/>
    </xf>
    <xf numFmtId="2" fontId="2" fillId="2" borderId="0" xfId="0" applyNumberFormat="1" applyFont="1" applyFill="1" applyBorder="1" applyAlignment="1">
      <alignment horizontal="center"/>
    </xf>
    <xf numFmtId="0" fontId="8" fillId="2" borderId="0" xfId="0" applyFont="1" applyFill="1"/>
    <xf numFmtId="0" fontId="8" fillId="2" borderId="0" xfId="0" applyFont="1" applyFill="1" applyAlignment="1">
      <alignment horizontal="center" vertical="top" wrapText="1"/>
    </xf>
    <xf numFmtId="0" fontId="8" fillId="2" borderId="0" xfId="0" applyFont="1" applyFill="1" applyAlignment="1">
      <alignment horizontal="center"/>
    </xf>
    <xf numFmtId="0" fontId="15" fillId="2" borderId="0" xfId="0" applyFont="1" applyFill="1"/>
    <xf numFmtId="0" fontId="16" fillId="2" borderId="0" xfId="0" applyFont="1" applyFill="1" applyAlignment="1">
      <alignment horizontal="center" vertical="top" wrapText="1"/>
    </xf>
    <xf numFmtId="0" fontId="10" fillId="2" borderId="4" xfId="0" applyFont="1" applyFill="1" applyBorder="1" applyAlignment="1">
      <alignment horizontal="center" vertical="top" wrapText="1"/>
    </xf>
    <xf numFmtId="0" fontId="10" fillId="2" borderId="4" xfId="0" applyFont="1" applyFill="1" applyBorder="1" applyAlignment="1">
      <alignment horizontal="center" vertical="top"/>
    </xf>
    <xf numFmtId="0" fontId="8" fillId="2" borderId="0" xfId="0" applyFont="1" applyFill="1" applyAlignment="1">
      <alignment horizontal="center"/>
    </xf>
    <xf numFmtId="0" fontId="8" fillId="2" borderId="0" xfId="0" applyFont="1" applyFill="1" applyAlignment="1">
      <alignment horizontal="center" wrapText="1"/>
    </xf>
    <xf numFmtId="0" fontId="20" fillId="2" borderId="2"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3" xfId="0" applyFont="1" applyFill="1" applyBorder="1" applyAlignment="1">
      <alignment horizontal="left" vertical="top" wrapText="1"/>
    </xf>
    <xf numFmtId="0" fontId="18" fillId="2" borderId="1" xfId="2" applyFont="1" applyFill="1" applyBorder="1" applyAlignment="1">
      <alignment horizontal="left" vertical="center"/>
    </xf>
    <xf numFmtId="0" fontId="8" fillId="0" borderId="0" xfId="0" applyFont="1" applyAlignment="1">
      <alignment horizontal="center"/>
    </xf>
    <xf numFmtId="0" fontId="8" fillId="0" borderId="0" xfId="0" applyFont="1" applyAlignment="1">
      <alignment horizontal="center" wrapText="1"/>
    </xf>
    <xf numFmtId="0" fontId="16"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4" xfId="0" applyFont="1" applyBorder="1" applyAlignment="1">
      <alignment horizontal="center" vertical="top"/>
    </xf>
    <xf numFmtId="0" fontId="20" fillId="0" borderId="2"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18" fillId="0" borderId="1" xfId="2" applyFont="1" applyBorder="1" applyAlignment="1">
      <alignment horizontal="left" vertical="center"/>
    </xf>
  </cellXfs>
  <cellStyles count="4">
    <cellStyle name="Normal" xfId="0" builtinId="0"/>
    <cellStyle name="Normal 2" xfId="1"/>
    <cellStyle name="Normal 4" xfId="2"/>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8"/>
  <sheetViews>
    <sheetView view="pageBreakPreview" zoomScaleSheetLayoutView="100" workbookViewId="0">
      <selection sqref="A1:XFD1048576"/>
    </sheetView>
  </sheetViews>
  <sheetFormatPr defaultRowHeight="15" x14ac:dyDescent="0.25"/>
  <cols>
    <col min="1" max="1" width="4.7109375" style="37" customWidth="1"/>
    <col min="2" max="2" width="8.42578125" style="37" customWidth="1"/>
    <col min="3" max="3" width="43" style="37" customWidth="1"/>
    <col min="4" max="4" width="10" style="37" customWidth="1"/>
    <col min="5" max="5" width="6.85546875" style="37" customWidth="1"/>
    <col min="6" max="6" width="9.42578125" style="37" customWidth="1"/>
    <col min="7" max="7" width="12.42578125" style="37" customWidth="1"/>
    <col min="8" max="8" width="16.140625" style="37" customWidth="1"/>
    <col min="9" max="10" width="9.140625" style="37"/>
    <col min="11" max="11" width="10.5703125" style="37" bestFit="1" customWidth="1"/>
    <col min="12" max="16384" width="9.140625" style="37"/>
  </cols>
  <sheetData>
    <row r="1" spans="1:11" ht="34.5" customHeight="1" x14ac:dyDescent="0.25">
      <c r="A1" s="71" t="s">
        <v>14</v>
      </c>
      <c r="B1" s="71"/>
      <c r="C1" s="71"/>
      <c r="D1" s="71"/>
      <c r="E1" s="71"/>
      <c r="F1" s="71"/>
      <c r="G1" s="71"/>
      <c r="H1" s="36"/>
    </row>
    <row r="2" spans="1:11" ht="40.15" customHeight="1" x14ac:dyDescent="0.25">
      <c r="A2" s="72" t="s">
        <v>25</v>
      </c>
      <c r="B2" s="73"/>
      <c r="C2" s="73"/>
      <c r="D2" s="73"/>
      <c r="E2" s="73"/>
      <c r="F2" s="73"/>
      <c r="G2" s="73"/>
      <c r="H2" s="38"/>
    </row>
    <row r="3" spans="1:11" ht="43.9" customHeight="1" x14ac:dyDescent="0.25">
      <c r="A3" s="76" t="s">
        <v>27</v>
      </c>
      <c r="B3" s="77"/>
      <c r="C3" s="77"/>
      <c r="D3" s="77"/>
      <c r="E3" s="77"/>
      <c r="F3" s="77"/>
      <c r="G3" s="78"/>
    </row>
    <row r="4" spans="1:11" ht="31.5" x14ac:dyDescent="0.25">
      <c r="A4" s="39" t="s">
        <v>10</v>
      </c>
      <c r="B4" s="40" t="s">
        <v>7</v>
      </c>
      <c r="C4" s="40" t="s">
        <v>9</v>
      </c>
      <c r="D4" s="40" t="s">
        <v>3</v>
      </c>
      <c r="E4" s="40" t="s">
        <v>11</v>
      </c>
      <c r="F4" s="40" t="s">
        <v>8</v>
      </c>
      <c r="G4" s="40" t="s">
        <v>4</v>
      </c>
    </row>
    <row r="5" spans="1:11" ht="15.75" x14ac:dyDescent="0.25">
      <c r="A5" s="41">
        <v>1</v>
      </c>
      <c r="B5" s="42">
        <v>2</v>
      </c>
      <c r="C5" s="42">
        <v>3</v>
      </c>
      <c r="D5" s="42">
        <v>4</v>
      </c>
      <c r="E5" s="42">
        <v>5</v>
      </c>
      <c r="F5" s="42">
        <v>6</v>
      </c>
      <c r="G5" s="42">
        <v>7</v>
      </c>
    </row>
    <row r="6" spans="1:11" ht="300" x14ac:dyDescent="0.25">
      <c r="A6" s="43">
        <v>1</v>
      </c>
      <c r="B6" s="44">
        <v>2.2599999999999998</v>
      </c>
      <c r="C6" s="45" t="s">
        <v>17</v>
      </c>
      <c r="D6" s="46"/>
      <c r="E6" s="47"/>
      <c r="F6" s="47"/>
      <c r="G6" s="48"/>
    </row>
    <row r="7" spans="1:11" x14ac:dyDescent="0.25">
      <c r="A7" s="49" t="s">
        <v>18</v>
      </c>
      <c r="B7" s="79" t="s">
        <v>19</v>
      </c>
      <c r="C7" s="79"/>
      <c r="D7" s="50">
        <v>39</v>
      </c>
      <c r="E7" s="50" t="s">
        <v>24</v>
      </c>
      <c r="F7" s="50">
        <v>7141</v>
      </c>
      <c r="G7" s="50">
        <f>ROUND(D7*F7,)</f>
        <v>278499</v>
      </c>
    </row>
    <row r="8" spans="1:11" x14ac:dyDescent="0.25">
      <c r="A8" s="49" t="s">
        <v>20</v>
      </c>
      <c r="B8" s="79" t="s">
        <v>21</v>
      </c>
      <c r="C8" s="79"/>
      <c r="D8" s="50">
        <v>156</v>
      </c>
      <c r="E8" s="50" t="s">
        <v>13</v>
      </c>
      <c r="F8" s="50">
        <v>1690</v>
      </c>
      <c r="G8" s="50">
        <f>ROUND(D8*F8,)</f>
        <v>263640</v>
      </c>
    </row>
    <row r="9" spans="1:11" x14ac:dyDescent="0.25">
      <c r="A9" s="49" t="s">
        <v>22</v>
      </c>
      <c r="B9" s="79" t="s">
        <v>23</v>
      </c>
      <c r="C9" s="79"/>
      <c r="D9" s="51">
        <v>585</v>
      </c>
      <c r="E9" s="50" t="s">
        <v>13</v>
      </c>
      <c r="F9" s="50">
        <v>1918</v>
      </c>
      <c r="G9" s="50">
        <f>ROUND(D9*F9,)</f>
        <v>1122030</v>
      </c>
    </row>
    <row r="10" spans="1:11" ht="15.75" x14ac:dyDescent="0.25">
      <c r="A10" s="52"/>
      <c r="B10" s="43"/>
      <c r="C10" s="53"/>
      <c r="D10" s="54"/>
      <c r="E10" s="55"/>
      <c r="F10" s="56" t="s">
        <v>0</v>
      </c>
      <c r="G10" s="57">
        <f>SUM(G7:G9)</f>
        <v>1664169</v>
      </c>
      <c r="K10" s="58"/>
    </row>
    <row r="11" spans="1:11" ht="15.75" x14ac:dyDescent="0.25">
      <c r="A11" s="59"/>
      <c r="B11" s="60"/>
      <c r="C11" s="61"/>
      <c r="D11" s="62"/>
      <c r="E11" s="63" t="s">
        <v>16</v>
      </c>
      <c r="F11" s="63" t="s">
        <v>15</v>
      </c>
      <c r="G11" s="63" t="s">
        <v>26</v>
      </c>
    </row>
    <row r="12" spans="1:11" ht="15.75" x14ac:dyDescent="0.25">
      <c r="A12" s="64"/>
      <c r="B12" s="65"/>
      <c r="C12" s="65"/>
      <c r="D12" s="65"/>
      <c r="E12" s="65"/>
      <c r="F12" s="65"/>
      <c r="G12" s="66"/>
      <c r="K12" s="58" t="e">
        <f>#REF!-11200</f>
        <v>#REF!</v>
      </c>
    </row>
    <row r="13" spans="1:11" ht="15.75" x14ac:dyDescent="0.25">
      <c r="A13" s="64"/>
      <c r="B13" s="65"/>
      <c r="C13" s="65"/>
      <c r="D13" s="65"/>
      <c r="E13" s="65"/>
      <c r="F13" s="65"/>
      <c r="G13" s="66"/>
      <c r="K13" s="58"/>
    </row>
    <row r="14" spans="1:11" ht="15.75" x14ac:dyDescent="0.25">
      <c r="A14" s="64"/>
      <c r="B14" s="65"/>
      <c r="C14" s="65"/>
      <c r="D14" s="65"/>
      <c r="E14" s="65"/>
      <c r="F14" s="65"/>
      <c r="G14" s="66"/>
      <c r="K14" s="58"/>
    </row>
    <row r="15" spans="1:11" ht="15.75" x14ac:dyDescent="0.25">
      <c r="A15" s="64"/>
      <c r="B15" s="65"/>
      <c r="C15" s="65"/>
      <c r="D15" s="65"/>
      <c r="E15" s="65"/>
      <c r="F15" s="65"/>
      <c r="G15" s="66"/>
      <c r="K15" s="58"/>
    </row>
    <row r="16" spans="1:11" ht="15.75" x14ac:dyDescent="0.25">
      <c r="A16" s="64"/>
      <c r="B16" s="65"/>
      <c r="C16" s="65"/>
      <c r="D16" s="65"/>
      <c r="E16" s="65"/>
      <c r="F16" s="65"/>
      <c r="G16" s="65"/>
    </row>
    <row r="17" spans="1:7" ht="12" customHeight="1" x14ac:dyDescent="0.25">
      <c r="A17" s="67" t="s">
        <v>1</v>
      </c>
      <c r="B17" s="67"/>
      <c r="C17" s="68" t="s">
        <v>2</v>
      </c>
      <c r="D17" s="69"/>
      <c r="E17" s="74" t="s">
        <v>5</v>
      </c>
      <c r="F17" s="74"/>
      <c r="G17" s="74"/>
    </row>
    <row r="18" spans="1:7" ht="24.75" customHeight="1" x14ac:dyDescent="0.25">
      <c r="A18" s="70"/>
      <c r="B18" s="70"/>
      <c r="C18" s="68" t="s">
        <v>6</v>
      </c>
      <c r="D18" s="69"/>
      <c r="E18" s="75" t="s">
        <v>12</v>
      </c>
      <c r="F18" s="75"/>
      <c r="G18" s="75"/>
    </row>
  </sheetData>
  <mergeCells count="8">
    <mergeCell ref="A1:G1"/>
    <mergeCell ref="A2:G2"/>
    <mergeCell ref="E17:G17"/>
    <mergeCell ref="E18:G18"/>
    <mergeCell ref="A3:G3"/>
    <mergeCell ref="B7:C7"/>
    <mergeCell ref="B8:C8"/>
    <mergeCell ref="B9:C9"/>
  </mergeCells>
  <pageMargins left="0.79" right="0.2" top="0.5" bottom="0.25" header="0.3" footer="0.3"/>
  <pageSetup orientation="portrait" verticalDpi="300" r:id="rId1"/>
  <headerFooter>
    <oddHeader>Page &amp;P</oddHeader>
  </headerFooter>
  <colBreaks count="1" manualBreakCount="1">
    <brk id="8"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8"/>
  <sheetViews>
    <sheetView view="pageBreakPreview" zoomScaleSheetLayoutView="100" workbookViewId="0">
      <selection sqref="A1:XFD1048576"/>
    </sheetView>
  </sheetViews>
  <sheetFormatPr defaultRowHeight="15" x14ac:dyDescent="0.25"/>
  <cols>
    <col min="1" max="1" width="4.7109375" style="37" customWidth="1"/>
    <col min="2" max="2" width="8.42578125" style="37" customWidth="1"/>
    <col min="3" max="3" width="43" style="37" customWidth="1"/>
    <col min="4" max="4" width="10" style="37" customWidth="1"/>
    <col min="5" max="5" width="6.85546875" style="37" customWidth="1"/>
    <col min="6" max="6" width="9.42578125" style="37" customWidth="1"/>
    <col min="7" max="7" width="12.42578125" style="37" customWidth="1"/>
    <col min="8" max="8" width="16.140625" style="37" customWidth="1"/>
    <col min="9" max="10" width="9.140625" style="37"/>
    <col min="11" max="11" width="10.5703125" style="37" bestFit="1" customWidth="1"/>
    <col min="12" max="16384" width="9.140625" style="37"/>
  </cols>
  <sheetData>
    <row r="1" spans="1:11" ht="34.5" customHeight="1" x14ac:dyDescent="0.25">
      <c r="A1" s="71" t="s">
        <v>14</v>
      </c>
      <c r="B1" s="71"/>
      <c r="C1" s="71"/>
      <c r="D1" s="71"/>
      <c r="E1" s="71"/>
      <c r="F1" s="71"/>
      <c r="G1" s="71"/>
      <c r="H1" s="36"/>
    </row>
    <row r="2" spans="1:11" ht="40.15" customHeight="1" x14ac:dyDescent="0.25">
      <c r="A2" s="72" t="s">
        <v>30</v>
      </c>
      <c r="B2" s="73"/>
      <c r="C2" s="73"/>
      <c r="D2" s="73"/>
      <c r="E2" s="73"/>
      <c r="F2" s="73"/>
      <c r="G2" s="73"/>
      <c r="H2" s="38"/>
    </row>
    <row r="3" spans="1:11" ht="43.9" customHeight="1" x14ac:dyDescent="0.25">
      <c r="A3" s="76" t="s">
        <v>29</v>
      </c>
      <c r="B3" s="77"/>
      <c r="C3" s="77"/>
      <c r="D3" s="77"/>
      <c r="E3" s="77"/>
      <c r="F3" s="77"/>
      <c r="G3" s="78"/>
    </row>
    <row r="4" spans="1:11" ht="31.5" x14ac:dyDescent="0.25">
      <c r="A4" s="39" t="s">
        <v>10</v>
      </c>
      <c r="B4" s="40" t="s">
        <v>7</v>
      </c>
      <c r="C4" s="40" t="s">
        <v>9</v>
      </c>
      <c r="D4" s="40" t="s">
        <v>3</v>
      </c>
      <c r="E4" s="40" t="s">
        <v>11</v>
      </c>
      <c r="F4" s="40" t="s">
        <v>8</v>
      </c>
      <c r="G4" s="40" t="s">
        <v>4</v>
      </c>
    </row>
    <row r="5" spans="1:11" ht="15.75" x14ac:dyDescent="0.25">
      <c r="A5" s="41">
        <v>1</v>
      </c>
      <c r="B5" s="42">
        <v>2</v>
      </c>
      <c r="C5" s="42">
        <v>3</v>
      </c>
      <c r="D5" s="42">
        <v>4</v>
      </c>
      <c r="E5" s="42">
        <v>5</v>
      </c>
      <c r="F5" s="42">
        <v>6</v>
      </c>
      <c r="G5" s="42">
        <v>7</v>
      </c>
    </row>
    <row r="6" spans="1:11" ht="300" x14ac:dyDescent="0.25">
      <c r="A6" s="43">
        <v>1</v>
      </c>
      <c r="B6" s="44">
        <v>2.2599999999999998</v>
      </c>
      <c r="C6" s="45" t="s">
        <v>17</v>
      </c>
      <c r="D6" s="46"/>
      <c r="E6" s="47"/>
      <c r="F6" s="47"/>
      <c r="G6" s="48"/>
    </row>
    <row r="7" spans="1:11" x14ac:dyDescent="0.25">
      <c r="A7" s="49" t="s">
        <v>18</v>
      </c>
      <c r="B7" s="79" t="s">
        <v>19</v>
      </c>
      <c r="C7" s="79"/>
      <c r="D7" s="50">
        <v>34</v>
      </c>
      <c r="E7" s="50" t="s">
        <v>24</v>
      </c>
      <c r="F7" s="50">
        <v>7141</v>
      </c>
      <c r="G7" s="50">
        <f>ROUND(D7*F7,)</f>
        <v>242794</v>
      </c>
    </row>
    <row r="8" spans="1:11" x14ac:dyDescent="0.25">
      <c r="A8" s="49" t="s">
        <v>20</v>
      </c>
      <c r="B8" s="79" t="s">
        <v>21</v>
      </c>
      <c r="C8" s="79"/>
      <c r="D8" s="50">
        <v>136</v>
      </c>
      <c r="E8" s="50" t="s">
        <v>13</v>
      </c>
      <c r="F8" s="50">
        <v>1690</v>
      </c>
      <c r="G8" s="50">
        <f>ROUND(D8*F8,)</f>
        <v>229840</v>
      </c>
    </row>
    <row r="9" spans="1:11" x14ac:dyDescent="0.25">
      <c r="A9" s="49" t="s">
        <v>22</v>
      </c>
      <c r="B9" s="79" t="s">
        <v>23</v>
      </c>
      <c r="C9" s="79"/>
      <c r="D9" s="51">
        <v>510</v>
      </c>
      <c r="E9" s="50" t="s">
        <v>13</v>
      </c>
      <c r="F9" s="50">
        <v>1918</v>
      </c>
      <c r="G9" s="50">
        <f>ROUND(D9*F9,)</f>
        <v>978180</v>
      </c>
    </row>
    <row r="10" spans="1:11" ht="15.75" x14ac:dyDescent="0.25">
      <c r="A10" s="52"/>
      <c r="B10" s="43"/>
      <c r="C10" s="53"/>
      <c r="D10" s="54"/>
      <c r="E10" s="55"/>
      <c r="F10" s="56" t="s">
        <v>0</v>
      </c>
      <c r="G10" s="57">
        <f>SUM(G7:G9)</f>
        <v>1450814</v>
      </c>
      <c r="K10" s="58"/>
    </row>
    <row r="11" spans="1:11" ht="15.75" x14ac:dyDescent="0.25">
      <c r="A11" s="59"/>
      <c r="B11" s="60"/>
      <c r="C11" s="61"/>
      <c r="D11" s="62"/>
      <c r="E11" s="63" t="s">
        <v>16</v>
      </c>
      <c r="F11" s="63" t="s">
        <v>15</v>
      </c>
      <c r="G11" s="63" t="s">
        <v>28</v>
      </c>
    </row>
    <row r="12" spans="1:11" ht="15.75" x14ac:dyDescent="0.25">
      <c r="A12" s="64"/>
      <c r="B12" s="65"/>
      <c r="C12" s="65"/>
      <c r="D12" s="65"/>
      <c r="E12" s="65"/>
      <c r="F12" s="65"/>
      <c r="G12" s="66"/>
      <c r="K12" s="58" t="e">
        <f>#REF!-11200</f>
        <v>#REF!</v>
      </c>
    </row>
    <row r="13" spans="1:11" ht="15.75" x14ac:dyDescent="0.25">
      <c r="A13" s="64"/>
      <c r="B13" s="65"/>
      <c r="C13" s="65"/>
      <c r="D13" s="65"/>
      <c r="E13" s="65"/>
      <c r="F13" s="65"/>
      <c r="G13" s="66"/>
      <c r="K13" s="58"/>
    </row>
    <row r="14" spans="1:11" ht="15.75" x14ac:dyDescent="0.25">
      <c r="A14" s="64"/>
      <c r="B14" s="65"/>
      <c r="C14" s="65"/>
      <c r="D14" s="65"/>
      <c r="E14" s="65"/>
      <c r="F14" s="65"/>
      <c r="G14" s="66"/>
      <c r="K14" s="58"/>
    </row>
    <row r="15" spans="1:11" ht="15.75" x14ac:dyDescent="0.25">
      <c r="A15" s="64"/>
      <c r="B15" s="65"/>
      <c r="C15" s="65"/>
      <c r="D15" s="65"/>
      <c r="E15" s="65"/>
      <c r="F15" s="65"/>
      <c r="G15" s="66"/>
      <c r="K15" s="58"/>
    </row>
    <row r="16" spans="1:11" ht="15.75" x14ac:dyDescent="0.25">
      <c r="A16" s="64"/>
      <c r="B16" s="65"/>
      <c r="C16" s="65"/>
      <c r="D16" s="65"/>
      <c r="E16" s="65"/>
      <c r="F16" s="65"/>
      <c r="G16" s="65"/>
    </row>
    <row r="17" spans="1:7" ht="12" customHeight="1" x14ac:dyDescent="0.25">
      <c r="A17" s="67" t="s">
        <v>1</v>
      </c>
      <c r="B17" s="67"/>
      <c r="C17" s="68" t="s">
        <v>2</v>
      </c>
      <c r="D17" s="69"/>
      <c r="E17" s="74" t="s">
        <v>5</v>
      </c>
      <c r="F17" s="74"/>
      <c r="G17" s="74"/>
    </row>
    <row r="18" spans="1:7" ht="24.75" customHeight="1" x14ac:dyDescent="0.25">
      <c r="A18" s="70"/>
      <c r="B18" s="70"/>
      <c r="C18" s="68" t="s">
        <v>6</v>
      </c>
      <c r="D18" s="69"/>
      <c r="E18" s="75" t="s">
        <v>12</v>
      </c>
      <c r="F18" s="75"/>
      <c r="G18" s="75"/>
    </row>
  </sheetData>
  <mergeCells count="8">
    <mergeCell ref="E17:G17"/>
    <mergeCell ref="E18:G18"/>
    <mergeCell ref="A1:G1"/>
    <mergeCell ref="A2:G2"/>
    <mergeCell ref="A3:G3"/>
    <mergeCell ref="B7:C7"/>
    <mergeCell ref="B8:C8"/>
    <mergeCell ref="B9:C9"/>
  </mergeCells>
  <pageMargins left="0.79" right="0.2" top="0.5" bottom="0.25" header="0.3" footer="0.3"/>
  <pageSetup orientation="portrait" verticalDpi="300" r:id="rId1"/>
  <headerFooter>
    <oddHeader>Page &amp;P</oddHeader>
  </headerFooter>
  <colBreaks count="1" manualBreakCount="1">
    <brk id="8" max="4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view="pageBreakPreview" zoomScaleSheetLayoutView="100" workbookViewId="0">
      <selection activeCell="D6" sqref="D6"/>
    </sheetView>
  </sheetViews>
  <sheetFormatPr defaultRowHeight="15" x14ac:dyDescent="0.25"/>
  <cols>
    <col min="1" max="1" width="4.7109375" customWidth="1"/>
    <col min="2" max="2" width="8.42578125" customWidth="1"/>
    <col min="3" max="3" width="43" customWidth="1"/>
    <col min="4" max="4" width="10" customWidth="1"/>
    <col min="5" max="5" width="6.85546875" customWidth="1"/>
    <col min="6" max="6" width="9.42578125" customWidth="1"/>
    <col min="7" max="7" width="12.42578125" customWidth="1"/>
    <col min="8" max="8" width="16.140625" customWidth="1"/>
    <col min="11" max="11" width="10.5703125" bestFit="1" customWidth="1"/>
  </cols>
  <sheetData>
    <row r="1" spans="1:11" ht="34.5" customHeight="1" x14ac:dyDescent="0.25">
      <c r="A1" s="82" t="s">
        <v>14</v>
      </c>
      <c r="B1" s="82"/>
      <c r="C1" s="82"/>
      <c r="D1" s="82"/>
      <c r="E1" s="82"/>
      <c r="F1" s="82"/>
      <c r="G1" s="82"/>
      <c r="H1" s="26"/>
    </row>
    <row r="2" spans="1:11" ht="40.15" customHeight="1" x14ac:dyDescent="0.25">
      <c r="A2" s="83" t="s">
        <v>33</v>
      </c>
      <c r="B2" s="84"/>
      <c r="C2" s="84"/>
      <c r="D2" s="84"/>
      <c r="E2" s="84"/>
      <c r="F2" s="84"/>
      <c r="G2" s="84"/>
      <c r="H2" s="12"/>
    </row>
    <row r="3" spans="1:11" ht="43.9" customHeight="1" x14ac:dyDescent="0.25">
      <c r="A3" s="85" t="s">
        <v>35</v>
      </c>
      <c r="B3" s="86"/>
      <c r="C3" s="86"/>
      <c r="D3" s="86"/>
      <c r="E3" s="86"/>
      <c r="F3" s="86"/>
      <c r="G3" s="87"/>
    </row>
    <row r="4" spans="1:11" ht="31.5" x14ac:dyDescent="0.25">
      <c r="A4" s="9" t="s">
        <v>10</v>
      </c>
      <c r="B4" s="33" t="s">
        <v>7</v>
      </c>
      <c r="C4" s="33" t="s">
        <v>9</v>
      </c>
      <c r="D4" s="33" t="s">
        <v>3</v>
      </c>
      <c r="E4" s="33" t="s">
        <v>11</v>
      </c>
      <c r="F4" s="33" t="s">
        <v>8</v>
      </c>
      <c r="G4" s="33" t="s">
        <v>4</v>
      </c>
    </row>
    <row r="5" spans="1:11" ht="15.75" x14ac:dyDescent="0.25">
      <c r="A5" s="11">
        <v>1</v>
      </c>
      <c r="B5" s="10">
        <v>2</v>
      </c>
      <c r="C5" s="10">
        <v>3</v>
      </c>
      <c r="D5" s="10">
        <v>4</v>
      </c>
      <c r="E5" s="10">
        <v>5</v>
      </c>
      <c r="F5" s="10">
        <v>6</v>
      </c>
      <c r="G5" s="10">
        <v>7</v>
      </c>
    </row>
    <row r="6" spans="1:11" ht="270.75" customHeight="1" x14ac:dyDescent="0.25">
      <c r="A6" s="17">
        <v>1</v>
      </c>
      <c r="B6" s="28">
        <v>2.2599999999999998</v>
      </c>
      <c r="C6" s="35" t="s">
        <v>34</v>
      </c>
      <c r="D6" s="19"/>
      <c r="E6" s="20"/>
      <c r="F6" s="20"/>
      <c r="G6" s="22"/>
      <c r="K6">
        <f>1450814+1664169</f>
        <v>3114983</v>
      </c>
    </row>
    <row r="7" spans="1:11" x14ac:dyDescent="0.25">
      <c r="A7" s="29" t="s">
        <v>18</v>
      </c>
      <c r="B7" s="88" t="s">
        <v>19</v>
      </c>
      <c r="C7" s="88"/>
      <c r="D7" s="30">
        <f>34+39</f>
        <v>73</v>
      </c>
      <c r="E7" s="30" t="s">
        <v>24</v>
      </c>
      <c r="F7" s="30">
        <v>7141</v>
      </c>
      <c r="G7" s="31">
        <f>ROUND(D7*F7,)</f>
        <v>521293</v>
      </c>
    </row>
    <row r="8" spans="1:11" x14ac:dyDescent="0.25">
      <c r="A8" s="29" t="s">
        <v>20</v>
      </c>
      <c r="B8" s="88" t="s">
        <v>21</v>
      </c>
      <c r="C8" s="88"/>
      <c r="D8" s="30">
        <f>136+156</f>
        <v>292</v>
      </c>
      <c r="E8" s="30" t="s">
        <v>13</v>
      </c>
      <c r="F8" s="30">
        <v>1690</v>
      </c>
      <c r="G8" s="31">
        <f>ROUND(D8*F8,)</f>
        <v>493480</v>
      </c>
    </row>
    <row r="9" spans="1:11" x14ac:dyDescent="0.25">
      <c r="A9" s="29" t="s">
        <v>22</v>
      </c>
      <c r="B9" s="88" t="s">
        <v>23</v>
      </c>
      <c r="C9" s="88"/>
      <c r="D9" s="32">
        <f>510+585</f>
        <v>1095</v>
      </c>
      <c r="E9" s="30" t="s">
        <v>13</v>
      </c>
      <c r="F9" s="30">
        <v>1918</v>
      </c>
      <c r="G9" s="31">
        <f>ROUND(D9*F9,)</f>
        <v>2100210</v>
      </c>
    </row>
    <row r="10" spans="1:11" ht="15.75" x14ac:dyDescent="0.25">
      <c r="A10" s="18"/>
      <c r="B10" s="17"/>
      <c r="C10" s="21"/>
      <c r="D10" s="24"/>
      <c r="E10" s="25"/>
      <c r="F10" s="16" t="s">
        <v>0</v>
      </c>
      <c r="G10" s="27">
        <f>SUM(G7:G9)</f>
        <v>3114983</v>
      </c>
      <c r="K10" s="5"/>
    </row>
    <row r="11" spans="1:11" ht="15.75" x14ac:dyDescent="0.25">
      <c r="A11" s="7"/>
      <c r="B11" s="6"/>
      <c r="C11" s="4"/>
      <c r="D11" s="8"/>
      <c r="E11" s="23" t="s">
        <v>16</v>
      </c>
      <c r="F11" s="23" t="s">
        <v>15</v>
      </c>
      <c r="G11" s="23" t="s">
        <v>36</v>
      </c>
    </row>
    <row r="12" spans="1:11" ht="15.75" x14ac:dyDescent="0.25">
      <c r="A12" s="1"/>
      <c r="B12" s="2"/>
      <c r="C12" s="2"/>
      <c r="D12" s="2"/>
      <c r="E12" s="2"/>
      <c r="F12" s="2"/>
      <c r="G12" s="3"/>
      <c r="K12" s="5" t="e">
        <f>#REF!-11200</f>
        <v>#REF!</v>
      </c>
    </row>
    <row r="13" spans="1:11" ht="15.75" x14ac:dyDescent="0.25">
      <c r="A13" s="1"/>
      <c r="B13" s="2"/>
      <c r="C13" s="2"/>
      <c r="D13" s="2"/>
      <c r="E13" s="2"/>
      <c r="F13" s="2"/>
      <c r="G13" s="3"/>
      <c r="K13" s="5"/>
    </row>
    <row r="14" spans="1:11" ht="15.75" x14ac:dyDescent="0.25">
      <c r="A14" s="1"/>
      <c r="B14" s="2"/>
      <c r="C14" s="2"/>
      <c r="D14" s="2"/>
      <c r="E14" s="2"/>
      <c r="F14" s="2"/>
      <c r="G14" s="3"/>
      <c r="K14" s="5"/>
    </row>
    <row r="15" spans="1:11" ht="15.75" x14ac:dyDescent="0.25">
      <c r="A15" s="1"/>
      <c r="B15" s="2"/>
      <c r="C15" s="2"/>
      <c r="D15" s="2"/>
      <c r="E15" s="2"/>
      <c r="F15" s="2"/>
      <c r="G15" s="3"/>
      <c r="K15" s="5"/>
    </row>
    <row r="16" spans="1:11" ht="15.75" x14ac:dyDescent="0.25">
      <c r="A16" s="1"/>
      <c r="B16" s="2"/>
      <c r="C16" s="2"/>
      <c r="D16" s="2"/>
      <c r="E16" s="2"/>
      <c r="F16" s="2"/>
      <c r="G16" s="2"/>
    </row>
    <row r="17" spans="1:7" ht="12" customHeight="1" x14ac:dyDescent="0.25">
      <c r="A17" s="13" t="s">
        <v>1</v>
      </c>
      <c r="B17" s="13"/>
      <c r="C17" s="14" t="s">
        <v>2</v>
      </c>
      <c r="D17" s="34"/>
      <c r="E17" s="80" t="s">
        <v>5</v>
      </c>
      <c r="F17" s="80"/>
      <c r="G17" s="80"/>
    </row>
    <row r="18" spans="1:7" ht="24.75" customHeight="1" x14ac:dyDescent="0.25">
      <c r="A18" s="15"/>
      <c r="B18" s="15"/>
      <c r="C18" s="14" t="s">
        <v>32</v>
      </c>
      <c r="D18" s="34"/>
      <c r="E18" s="81" t="s">
        <v>31</v>
      </c>
      <c r="F18" s="81"/>
      <c r="G18" s="81"/>
    </row>
  </sheetData>
  <mergeCells count="8">
    <mergeCell ref="E17:G17"/>
    <mergeCell ref="E18:G18"/>
    <mergeCell ref="A1:G1"/>
    <mergeCell ref="A2:G2"/>
    <mergeCell ref="A3:G3"/>
    <mergeCell ref="B7:C7"/>
    <mergeCell ref="B8:C8"/>
    <mergeCell ref="B9:C9"/>
  </mergeCells>
  <pageMargins left="0.79" right="0.2" top="0.5" bottom="0.25" header="0.3" footer="0.3"/>
  <pageSetup orientation="portrait" verticalDpi="300" r:id="rId1"/>
  <headerFooter>
    <oddHeader>Page &amp;P</oddHeader>
  </headerFooter>
  <colBreaks count="1" manualBreakCount="1">
    <brk id="8" max="4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NIT</vt:lpstr>
      <vt:lpstr>NIT (2)</vt:lpstr>
      <vt:lpstr>NIT Rs. 31.15 Lakh</vt:lpstr>
      <vt:lpstr>NIT!Print_Area</vt:lpstr>
      <vt:lpstr>'NIT (2)'!Print_Area</vt:lpstr>
      <vt:lpstr>'NIT Rs. 31.15 Lakh'!Print_Area</vt:lpstr>
      <vt:lpstr>NIT!Print_Titles</vt:lpstr>
      <vt:lpstr>'NIT (2)'!Print_Titles</vt:lpstr>
      <vt:lpstr>'NIT Rs. 31.15 Lakh'!Print_Titles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2013-07-09T02:32:08Z</cp:lastPrinted>
  <dcterms:created xsi:type="dcterms:W3CDTF">2006-09-16T00:00:00Z</dcterms:created>
  <dcterms:modified xsi:type="dcterms:W3CDTF">2026-06-03T13:05:22Z</dcterms:modified>
</cp:coreProperties>
</file>